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28830" windowHeight="5985"/>
  </bookViews>
  <sheets>
    <sheet name="Metro Data" sheetId="4" r:id="rId1"/>
  </sheets>
  <calcPr calcId="145621"/>
</workbook>
</file>

<file path=xl/calcChain.xml><?xml version="1.0" encoding="utf-8"?>
<calcChain xmlns="http://schemas.openxmlformats.org/spreadsheetml/2006/main">
  <c r="K52" i="4" l="1"/>
  <c r="J52" i="4"/>
  <c r="L52" i="4" s="1"/>
  <c r="J51" i="4"/>
  <c r="I52" i="4"/>
  <c r="H52" i="4"/>
  <c r="G52" i="4"/>
  <c r="D52" i="4"/>
  <c r="L51" i="4" l="1"/>
  <c r="K51" i="4"/>
  <c r="I51" i="4"/>
  <c r="H51" i="4"/>
  <c r="G51" i="4"/>
  <c r="D51" i="4"/>
  <c r="F51" i="4"/>
  <c r="L50" i="4" l="1"/>
  <c r="K50" i="4"/>
  <c r="J50" i="4"/>
  <c r="I50" i="4"/>
  <c r="H50" i="4"/>
  <c r="G50" i="4"/>
  <c r="F50" i="4"/>
  <c r="D50" i="4"/>
  <c r="L49" i="4"/>
  <c r="K49" i="4"/>
  <c r="J49" i="4"/>
  <c r="I49" i="4"/>
  <c r="H49" i="4"/>
  <c r="G49" i="4"/>
  <c r="F49" i="4"/>
  <c r="D49" i="4"/>
  <c r="L48" i="4"/>
  <c r="K48" i="4"/>
  <c r="J48" i="4"/>
  <c r="I48" i="4"/>
  <c r="H48" i="4"/>
  <c r="G48" i="4"/>
  <c r="F48" i="4"/>
  <c r="D48" i="4"/>
  <c r="L47" i="4"/>
  <c r="K47" i="4"/>
  <c r="J47" i="4"/>
  <c r="I47" i="4"/>
  <c r="H47" i="4"/>
  <c r="G47" i="4"/>
  <c r="F47" i="4"/>
  <c r="D47" i="4"/>
  <c r="L46" i="4"/>
  <c r="K46" i="4"/>
  <c r="J46" i="4"/>
  <c r="I46" i="4"/>
  <c r="H46" i="4"/>
  <c r="G46" i="4"/>
  <c r="F46" i="4"/>
  <c r="D46" i="4"/>
  <c r="L45" i="4"/>
  <c r="K45" i="4"/>
  <c r="J45" i="4"/>
  <c r="I45" i="4"/>
  <c r="H45" i="4"/>
  <c r="G45" i="4"/>
  <c r="F45" i="4"/>
  <c r="D45" i="4"/>
  <c r="L44" i="4"/>
  <c r="K44" i="4"/>
  <c r="J44" i="4"/>
  <c r="I44" i="4"/>
  <c r="H44" i="4"/>
  <c r="G44" i="4"/>
  <c r="F44" i="4"/>
  <c r="D44" i="4"/>
  <c r="J43" i="4"/>
  <c r="H43" i="4"/>
  <c r="K43" i="4" s="1"/>
  <c r="L43" i="4" s="1"/>
  <c r="G43" i="4"/>
  <c r="F43" i="4"/>
  <c r="D43" i="4"/>
  <c r="I43" i="4" s="1"/>
  <c r="L42" i="4"/>
  <c r="K42" i="4"/>
  <c r="J42" i="4"/>
  <c r="I42" i="4"/>
  <c r="H42" i="4"/>
  <c r="G42" i="4"/>
  <c r="F42" i="4"/>
  <c r="D42" i="4"/>
  <c r="L41" i="4"/>
  <c r="K41" i="4"/>
  <c r="J41" i="4"/>
  <c r="I41" i="4"/>
  <c r="H41" i="4"/>
  <c r="G41" i="4"/>
  <c r="F41" i="4"/>
  <c r="D41" i="4"/>
  <c r="L40" i="4"/>
  <c r="K40" i="4"/>
  <c r="J40" i="4"/>
  <c r="I40" i="4"/>
  <c r="H40" i="4"/>
  <c r="G40" i="4"/>
  <c r="F40" i="4"/>
  <c r="D40" i="4"/>
  <c r="L39" i="4"/>
  <c r="K39" i="4"/>
  <c r="J39" i="4"/>
  <c r="I39" i="4"/>
  <c r="H39" i="4"/>
  <c r="G39" i="4"/>
  <c r="F39" i="4"/>
  <c r="D39" i="4"/>
  <c r="L38" i="4"/>
  <c r="K38" i="4"/>
  <c r="J38" i="4"/>
  <c r="I38" i="4"/>
  <c r="H38" i="4"/>
  <c r="G38" i="4"/>
  <c r="F38" i="4"/>
  <c r="D38" i="4"/>
  <c r="L37" i="4"/>
  <c r="K37" i="4"/>
  <c r="J37" i="4"/>
  <c r="I37" i="4"/>
  <c r="H37" i="4"/>
  <c r="G37" i="4"/>
  <c r="F37" i="4"/>
  <c r="D37" i="4"/>
  <c r="L36" i="4"/>
  <c r="K36" i="4"/>
  <c r="J36" i="4"/>
  <c r="I36" i="4"/>
  <c r="H36" i="4"/>
  <c r="G36" i="4"/>
  <c r="F36" i="4"/>
  <c r="D36" i="4"/>
  <c r="L35" i="4"/>
  <c r="K35" i="4"/>
  <c r="J35" i="4"/>
  <c r="I35" i="4"/>
  <c r="H35" i="4"/>
  <c r="G35" i="4"/>
  <c r="F35" i="4"/>
  <c r="D35" i="4"/>
  <c r="L34" i="4"/>
  <c r="K34" i="4"/>
  <c r="J34" i="4"/>
  <c r="I34" i="4"/>
  <c r="H34" i="4"/>
  <c r="G34" i="4"/>
  <c r="F34" i="4"/>
  <c r="D34" i="4"/>
  <c r="L33" i="4"/>
  <c r="K33" i="4"/>
  <c r="J33" i="4"/>
  <c r="I33" i="4"/>
  <c r="H33" i="4"/>
  <c r="G33" i="4"/>
  <c r="F33" i="4"/>
  <c r="D33" i="4"/>
  <c r="L32" i="4"/>
  <c r="K32" i="4"/>
  <c r="J32" i="4"/>
  <c r="I32" i="4"/>
  <c r="H32" i="4"/>
  <c r="G32" i="4"/>
  <c r="F32" i="4"/>
  <c r="D32" i="4"/>
  <c r="L31" i="4"/>
  <c r="K31" i="4"/>
  <c r="J31" i="4"/>
  <c r="I31" i="4"/>
  <c r="H31" i="4"/>
  <c r="G31" i="4"/>
  <c r="F31" i="4"/>
  <c r="D31" i="4"/>
  <c r="L30" i="4"/>
  <c r="K30" i="4"/>
  <c r="J30" i="4"/>
  <c r="I30" i="4"/>
  <c r="H30" i="4"/>
  <c r="G30" i="4"/>
  <c r="F30" i="4"/>
  <c r="D30" i="4"/>
  <c r="L29" i="4"/>
  <c r="K29" i="4"/>
  <c r="J29" i="4"/>
  <c r="I29" i="4"/>
  <c r="H29" i="4"/>
  <c r="G29" i="4"/>
  <c r="F29" i="4"/>
  <c r="D29" i="4"/>
</calcChain>
</file>

<file path=xl/comments1.xml><?xml version="1.0" encoding="utf-8"?>
<comments xmlns="http://schemas.openxmlformats.org/spreadsheetml/2006/main">
  <authors>
    <author>SueOD</author>
  </authors>
  <commentList>
    <comment ref="C43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0.414 no 0.415</t>
        </r>
      </text>
    </comment>
  </commentList>
</comments>
</file>

<file path=xl/sharedStrings.xml><?xml version="1.0" encoding="utf-8"?>
<sst xmlns="http://schemas.openxmlformats.org/spreadsheetml/2006/main" count="26" uniqueCount="22">
  <si>
    <t>Year</t>
  </si>
  <si>
    <t>Metro</t>
  </si>
  <si>
    <t>X-Axis</t>
  </si>
  <si>
    <t>Labels</t>
  </si>
  <si>
    <t>METADATA:</t>
  </si>
  <si>
    <t>Blue headers indicate data tables that were obtained from the sources noted.</t>
  </si>
  <si>
    <t>Purple headers indicate the data set used for creating the graphs.</t>
  </si>
  <si>
    <t>Historic_Loads.xls; "xt_loads"</t>
  </si>
  <si>
    <t>Arranged for Graphing</t>
  </si>
  <si>
    <t>Bypass +</t>
  </si>
  <si>
    <t>Average Daily Load as Metric tons/Day</t>
  </si>
  <si>
    <t>Average Daily Load as Pounds/Day</t>
  </si>
  <si>
    <t>Bypass</t>
  </si>
  <si>
    <t>Bypass + Metro</t>
  </si>
  <si>
    <t>Metro (Outfall 001)</t>
  </si>
  <si>
    <t>Bypass (Outfall 002)</t>
  </si>
  <si>
    <t>Daily average of loading for the year - daily average of Ammonia-N discharged from Jan to Dec.</t>
  </si>
  <si>
    <t>Daily Avg NH3-N (mt/day)</t>
  </si>
  <si>
    <t>Total NH3-N daily average loading from 1990 to present year - both metric tons per day and pounds per day</t>
  </si>
  <si>
    <t>Note that due to Excel limitations, data available through Historic_Loads.xls starts in 1997.  For older data, refer to MDB file.</t>
  </si>
  <si>
    <t>Database rec'd  May 2014</t>
  </si>
  <si>
    <t>Copied from Historic_Loads.xls (current through 2013); Mean Daily Loads by Site, Variable, &amp; Year (sheet xt_loads)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</si>
</sst>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color indexed="12"/>
      <name val="Arial"/>
      <family val="2"/>
    </font>
    <font>
      <b/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left"/>
    </xf>
    <xf numFmtId="165" fontId="0" fillId="0" borderId="0" xfId="0" applyNumberFormat="1" applyFill="1" applyBorder="1" applyAlignment="1">
      <alignment horizontal="center"/>
    </xf>
    <xf numFmtId="0" fontId="6" fillId="0" borderId="0" xfId="0" applyFont="1"/>
    <xf numFmtId="0" fontId="4" fillId="4" borderId="2" xfId="0" applyFont="1" applyFill="1" applyBorder="1"/>
    <xf numFmtId="0" fontId="0" fillId="4" borderId="5" xfId="0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4" fillId="4" borderId="4" xfId="0" applyFon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0" fillId="4" borderId="7" xfId="0" applyFill="1" applyBorder="1"/>
    <xf numFmtId="0" fontId="4" fillId="2" borderId="8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0" fontId="4" fillId="3" borderId="11" xfId="0" applyFont="1" applyFill="1" applyBorder="1" applyAlignment="1">
      <alignment horizontal="centerContinuous"/>
    </xf>
    <xf numFmtId="0" fontId="4" fillId="3" borderId="12" xfId="0" applyFont="1" applyFill="1" applyBorder="1" applyAlignment="1">
      <alignment horizontal="centerContinuous" wrapText="1"/>
    </xf>
    <xf numFmtId="0" fontId="4" fillId="3" borderId="13" xfId="0" applyFont="1" applyFill="1" applyBorder="1" applyAlignment="1">
      <alignment horizontal="centerContinuous" wrapText="1"/>
    </xf>
    <xf numFmtId="0" fontId="4" fillId="2" borderId="14" xfId="0" applyFont="1" applyFill="1" applyBorder="1" applyAlignment="1">
      <alignment horizontal="centerContinuous" wrapText="1"/>
    </xf>
    <xf numFmtId="0" fontId="4" fillId="2" borderId="5" xfId="0" applyFont="1" applyFill="1" applyBorder="1" applyAlignment="1">
      <alignment horizontal="centerContinuous" wrapText="1"/>
    </xf>
    <xf numFmtId="0" fontId="4" fillId="2" borderId="15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Continuous" wrapText="1"/>
    </xf>
    <xf numFmtId="0" fontId="4" fillId="3" borderId="8" xfId="0" applyFont="1" applyFill="1" applyBorder="1" applyAlignment="1">
      <alignment horizontal="centerContinuous" wrapText="1"/>
    </xf>
    <xf numFmtId="0" fontId="4" fillId="3" borderId="10" xfId="0" applyFont="1" applyFill="1" applyBorder="1" applyAlignment="1">
      <alignment horizontal="centerContinuous" wrapText="1"/>
    </xf>
    <xf numFmtId="0" fontId="4" fillId="3" borderId="17" xfId="0" applyFont="1" applyFill="1" applyBorder="1" applyAlignment="1">
      <alignment horizontal="centerContinuous" wrapText="1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4" xfId="0" quotePrefix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4" borderId="24" xfId="0" applyFill="1" applyBorder="1"/>
    <xf numFmtId="0" fontId="0" fillId="4" borderId="25" xfId="0" applyFill="1" applyBorder="1" applyAlignment="1">
      <alignment horizontal="center"/>
    </xf>
    <xf numFmtId="0" fontId="0" fillId="4" borderId="25" xfId="0" applyFill="1" applyBorder="1"/>
    <xf numFmtId="1" fontId="0" fillId="4" borderId="25" xfId="0" applyNumberFormat="1" applyFill="1" applyBorder="1" applyAlignment="1">
      <alignment horizontal="left"/>
    </xf>
    <xf numFmtId="0" fontId="0" fillId="4" borderId="26" xfId="0" applyFill="1" applyBorder="1"/>
    <xf numFmtId="1" fontId="0" fillId="0" borderId="0" xfId="0" applyNumberFormat="1" applyFill="1" applyBorder="1" applyAlignment="1">
      <alignment horizontal="left"/>
    </xf>
    <xf numFmtId="1" fontId="0" fillId="4" borderId="7" xfId="0" applyNumberFormat="1" applyFill="1" applyBorder="1"/>
    <xf numFmtId="0" fontId="4" fillId="3" borderId="27" xfId="0" applyFont="1" applyFill="1" applyBorder="1" applyAlignment="1">
      <alignment horizontal="center"/>
    </xf>
    <xf numFmtId="3" fontId="1" fillId="0" borderId="23" xfId="1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0" fontId="7" fillId="0" borderId="0" xfId="0" applyFont="1"/>
    <xf numFmtId="2" fontId="0" fillId="0" borderId="0" xfId="0" applyNumberFormat="1" applyFill="1" applyBorder="1" applyAlignment="1">
      <alignment horizontal="center"/>
    </xf>
    <xf numFmtId="0" fontId="4" fillId="4" borderId="5" xfId="0" applyFont="1" applyFill="1" applyBorder="1"/>
    <xf numFmtId="0" fontId="4" fillId="4" borderId="0" xfId="0" applyFont="1" applyFill="1" applyBorder="1"/>
    <xf numFmtId="2" fontId="0" fillId="0" borderId="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4" borderId="31" xfId="0" applyFill="1" applyBorder="1"/>
    <xf numFmtId="0" fontId="0" fillId="0" borderId="32" xfId="0" quotePrefix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/>
    </xf>
    <xf numFmtId="3" fontId="1" fillId="0" borderId="7" xfId="1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64" fontId="0" fillId="5" borderId="0" xfId="0" applyNumberForma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1" xfId="0" quotePrefix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112423447069117"/>
          <c:y val="5.4690871974336544E-2"/>
          <c:w val="0.81574846894138231"/>
          <c:h val="0.76913099870298318"/>
        </c:manualLayout>
      </c:layout>
      <c:lineChart>
        <c:grouping val="standard"/>
        <c:varyColors val="0"/>
        <c:ser>
          <c:idx val="1"/>
          <c:order val="0"/>
          <c:tx>
            <c:v>Metro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dPt>
            <c:idx val="9"/>
            <c:bubble3D val="0"/>
          </c:dPt>
          <c:cat>
            <c:strRef>
              <c:f>'Metro Data'!$F$29:$F$52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'Metro Data'!$I$29:$I$52</c:f>
              <c:numCache>
                <c:formatCode>0.00</c:formatCode>
                <c:ptCount val="24"/>
                <c:pt idx="0">
                  <c:v>3.3765797381952711</c:v>
                </c:pt>
                <c:pt idx="1">
                  <c:v>3.1575581003388717</c:v>
                </c:pt>
                <c:pt idx="2">
                  <c:v>3.2223328156702098</c:v>
                </c:pt>
                <c:pt idx="3">
                  <c:v>3.3521019044842517</c:v>
                </c:pt>
                <c:pt idx="4">
                  <c:v>3.6480742624539833</c:v>
                </c:pt>
                <c:pt idx="5">
                  <c:v>4.0703113021915911</c:v>
                </c:pt>
                <c:pt idx="6">
                  <c:v>3.7872871681653431</c:v>
                </c:pt>
                <c:pt idx="7">
                  <c:v>2.8548177682909448</c:v>
                </c:pt>
                <c:pt idx="8">
                  <c:v>2.0571262683773619</c:v>
                </c:pt>
                <c:pt idx="9">
                  <c:v>1.5141603105793999</c:v>
                </c:pt>
                <c:pt idx="10">
                  <c:v>1.314788128203624</c:v>
                </c:pt>
                <c:pt idx="11">
                  <c:v>1.1840208251872666</c:v>
                </c:pt>
                <c:pt idx="12">
                  <c:v>1.5848507125204117</c:v>
                </c:pt>
                <c:pt idx="13">
                  <c:v>1.1591608664293993</c:v>
                </c:pt>
                <c:pt idx="14" formatCode="0.000">
                  <c:v>0.45230764394996292</c:v>
                </c:pt>
                <c:pt idx="15" formatCode="0.000">
                  <c:v>8.6309537748476869E-2</c:v>
                </c:pt>
                <c:pt idx="16" formatCode="0.000">
                  <c:v>0.2334371048421956</c:v>
                </c:pt>
                <c:pt idx="17" formatCode="0.000">
                  <c:v>0.22683687273669395</c:v>
                </c:pt>
                <c:pt idx="18" formatCode="0.000">
                  <c:v>0.12583114742091023</c:v>
                </c:pt>
                <c:pt idx="19" formatCode="0.000">
                  <c:v>9.723703522771078E-2</c:v>
                </c:pt>
                <c:pt idx="20" formatCode="0.000">
                  <c:v>9.5604042368577891E-2</c:v>
                </c:pt>
                <c:pt idx="21" formatCode="0.000">
                  <c:v>0.11399999999999999</c:v>
                </c:pt>
                <c:pt idx="22" formatCode="0.000">
                  <c:v>0.11359364068026043</c:v>
                </c:pt>
                <c:pt idx="23" formatCode="0.000">
                  <c:v>9.6917987050893648E-2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536000"/>
        <c:axId val="144222080"/>
      </c:lineChart>
      <c:catAx>
        <c:axId val="13553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3274136982185882"/>
              <c:y val="0.931484473531717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4222080"/>
        <c:crossesAt val="0"/>
        <c:auto val="1"/>
        <c:lblAlgn val="ctr"/>
        <c:lblOffset val="100"/>
        <c:tickLblSkip val="2"/>
        <c:tickMarkSkip val="1"/>
        <c:noMultiLvlLbl val="0"/>
      </c:catAx>
      <c:valAx>
        <c:axId val="144222080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Ammonia-N Load (m</a:t>
                </a:r>
                <a:r>
                  <a:rPr lang="en-US" b="1" baseline="0"/>
                  <a:t> t/day)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4.3325720318044818E-2"/>
              <c:y val="0.1267340857710829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5536000"/>
        <c:crosses val="autoZero"/>
        <c:crossBetween val="between"/>
        <c:majorUnit val="1"/>
        <c:minorUnit val="0.2"/>
      </c:valAx>
      <c:spPr>
        <a:gradFill>
          <a:gsLst>
            <a:gs pos="0">
              <a:srgbClr val="FFFF99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0</xdr:row>
      <xdr:rowOff>109536</xdr:rowOff>
    </xdr:from>
    <xdr:to>
      <xdr:col>12</xdr:col>
      <xdr:colOff>523875</xdr:colOff>
      <xdr:row>20</xdr:row>
      <xdr:rowOff>85726</xdr:rowOff>
    </xdr:to>
    <xdr:grpSp>
      <xdr:nvGrpSpPr>
        <xdr:cNvPr id="4" name="Group 3"/>
        <xdr:cNvGrpSpPr/>
      </xdr:nvGrpSpPr>
      <xdr:grpSpPr>
        <a:xfrm>
          <a:off x="7227260" y="109536"/>
          <a:ext cx="4571557" cy="3298864"/>
          <a:chOff x="7219950" y="109536"/>
          <a:chExt cx="4572000" cy="3214690"/>
        </a:xfrm>
      </xdr:grpSpPr>
      <xdr:graphicFrame macro="">
        <xdr:nvGraphicFramePr>
          <xdr:cNvPr id="2" name="Chart 1"/>
          <xdr:cNvGraphicFramePr/>
        </xdr:nvGraphicFramePr>
        <xdr:xfrm>
          <a:off x="7219950" y="109536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TextBox 2"/>
          <xdr:cNvSpPr txBox="1"/>
        </xdr:nvSpPr>
        <xdr:spPr>
          <a:xfrm>
            <a:off x="7219950" y="2847976"/>
            <a:ext cx="4572000" cy="4762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/>
              <a:t>Figure 4-8 (HI-1).</a:t>
            </a:r>
            <a:r>
              <a:rPr lang="en-US" sz="1100" b="1" baseline="0"/>
              <a:t>  </a:t>
            </a:r>
            <a:r>
              <a:rPr lang="en-US" sz="1100" baseline="0"/>
              <a:t>Daily average discharge of Ammonia-N (NH</a:t>
            </a:r>
            <a:r>
              <a:rPr lang="en-US" sz="1100" baseline="-25000"/>
              <a:t>3</a:t>
            </a:r>
            <a:r>
              <a:rPr lang="en-US" sz="1100" baseline="0"/>
              <a:t>-N) to Onondaga Lake from Metro, 1990-2013.</a:t>
            </a:r>
            <a:endParaRPr lang="en-US" sz="1100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0.58974</cdr:x>
      <cdr:y>0.40323</cdr:y>
    </cdr:from>
    <cdr:to>
      <cdr:x>0.86058</cdr:x>
      <cdr:y>0.74351</cdr:y>
    </cdr:to>
    <cdr:grpSp>
      <cdr:nvGrpSpPr>
        <cdr:cNvPr id="5" name="Group 4"/>
        <cdr:cNvGrpSpPr/>
      </cdr:nvGrpSpPr>
      <cdr:grpSpPr>
        <a:xfrm xmlns:a="http://schemas.openxmlformats.org/drawingml/2006/main">
          <a:off x="2696030" y="1135104"/>
          <a:ext cx="1238161" cy="957897"/>
          <a:chOff x="-228597" y="28575"/>
          <a:chExt cx="1238265" cy="933458"/>
        </a:xfrm>
      </cdr:grpSpPr>
      <cdr:sp macro="" textlink="">
        <cdr:nvSpPr>
          <cdr:cNvPr id="6" name="TextBox 2"/>
          <cdr:cNvSpPr txBox="1"/>
        </cdr:nvSpPr>
        <cdr:spPr>
          <a:xfrm xmlns:a="http://schemas.openxmlformats.org/drawingml/2006/main">
            <a:off x="-228597" y="28575"/>
            <a:ext cx="1238265" cy="238127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en-US" sz="1000" i="1"/>
              <a:t>BAF on-line 2004</a:t>
            </a:r>
          </a:p>
        </cdr:txBody>
      </cdr:sp>
      <cdr:cxnSp macro="">
        <cdr:nvCxnSpPr>
          <cdr:cNvPr id="7" name="Elbow Connector 3"/>
          <cdr:cNvCxnSpPr/>
        </cdr:nvCxnSpPr>
        <cdr:spPr>
          <a:xfrm xmlns:a="http://schemas.openxmlformats.org/drawingml/2006/main" flipH="1">
            <a:off x="123830" y="285751"/>
            <a:ext cx="247654" cy="67628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8"/>
  <sheetViews>
    <sheetView tabSelected="1" zoomScale="86" zoomScaleNormal="86" workbookViewId="0">
      <selection activeCell="N18" sqref="N18"/>
    </sheetView>
  </sheetViews>
  <sheetFormatPr defaultRowHeight="12.75" x14ac:dyDescent="0.2"/>
  <cols>
    <col min="1" max="1" width="12" customWidth="1"/>
    <col min="2" max="3" width="13" style="3" customWidth="1"/>
    <col min="4" max="4" width="9.5703125" style="3" bestFit="1" customWidth="1"/>
    <col min="5" max="5" width="11.5703125" bestFit="1" customWidth="1"/>
    <col min="6" max="6" width="7" bestFit="1" customWidth="1"/>
    <col min="7" max="7" width="18.85546875" bestFit="1" customWidth="1"/>
    <col min="8" max="8" width="17.7109375" bestFit="1" customWidth="1"/>
    <col min="9" max="9" width="14.85546875" bestFit="1" customWidth="1"/>
    <col min="10" max="10" width="18.85546875" bestFit="1" customWidth="1"/>
    <col min="11" max="11" width="17.7109375" style="8" bestFit="1" customWidth="1"/>
    <col min="12" max="12" width="14.85546875" bestFit="1" customWidth="1"/>
  </cols>
  <sheetData>
    <row r="1" spans="1:14" x14ac:dyDescent="0.2">
      <c r="A1" s="1" t="s">
        <v>4</v>
      </c>
      <c r="G1" s="63" t="s">
        <v>20</v>
      </c>
    </row>
    <row r="2" spans="1:14" x14ac:dyDescent="0.2">
      <c r="A2" s="1" t="s">
        <v>18</v>
      </c>
    </row>
    <row r="3" spans="1:14" x14ac:dyDescent="0.2">
      <c r="B3" s="9" t="s">
        <v>5</v>
      </c>
      <c r="C3" s="10"/>
      <c r="D3" s="10"/>
      <c r="E3" s="9"/>
      <c r="F3" s="9"/>
      <c r="G3" s="9"/>
    </row>
    <row r="4" spans="1:14" x14ac:dyDescent="0.2">
      <c r="B4" s="11" t="s">
        <v>6</v>
      </c>
      <c r="C4" s="12"/>
      <c r="D4" s="12"/>
      <c r="E4" s="11"/>
      <c r="F4" s="11"/>
      <c r="G4" s="11"/>
    </row>
    <row r="5" spans="1:14" x14ac:dyDescent="0.2">
      <c r="H5" s="13"/>
    </row>
    <row r="6" spans="1:14" s="8" customFormat="1" x14ac:dyDescent="0.2">
      <c r="A6" s="14"/>
      <c r="B6" s="15"/>
      <c r="C6" s="15"/>
      <c r="D6" s="15"/>
      <c r="E6" s="14"/>
      <c r="F6" s="14"/>
      <c r="G6" s="14"/>
      <c r="H6" s="14"/>
      <c r="I6" s="16"/>
      <c r="J6" s="17"/>
      <c r="K6" s="14"/>
      <c r="L6" s="14"/>
    </row>
    <row r="7" spans="1:14" x14ac:dyDescent="0.2">
      <c r="A7" s="14"/>
      <c r="B7" s="15"/>
      <c r="C7" s="15"/>
      <c r="D7" s="15"/>
      <c r="E7" s="14"/>
      <c r="F7" s="14"/>
      <c r="G7" s="14"/>
      <c r="H7" s="14"/>
      <c r="I7" s="16"/>
      <c r="J7" s="17"/>
      <c r="K7" s="14"/>
      <c r="L7" s="14"/>
      <c r="M7" s="8"/>
      <c r="N7" s="8"/>
    </row>
    <row r="8" spans="1:14" x14ac:dyDescent="0.2">
      <c r="A8" s="14"/>
      <c r="B8" s="15"/>
      <c r="C8" s="15"/>
      <c r="D8" s="15"/>
      <c r="E8" s="14"/>
      <c r="F8" s="14"/>
      <c r="G8" s="14"/>
      <c r="H8" s="14"/>
      <c r="I8" s="16"/>
      <c r="J8" s="17"/>
      <c r="K8" s="14"/>
      <c r="L8" s="14"/>
      <c r="M8" s="8"/>
      <c r="N8" s="8"/>
    </row>
    <row r="9" spans="1:14" x14ac:dyDescent="0.2">
      <c r="A9" s="14"/>
      <c r="B9" s="15"/>
      <c r="C9" s="15"/>
      <c r="D9" s="15"/>
      <c r="E9" s="14"/>
      <c r="F9" s="14"/>
      <c r="G9" s="14"/>
      <c r="H9" s="14"/>
      <c r="I9" s="16"/>
      <c r="J9" s="17"/>
      <c r="K9" s="14"/>
      <c r="L9" s="14"/>
      <c r="M9" s="8"/>
      <c r="N9" s="8"/>
    </row>
    <row r="10" spans="1:14" x14ac:dyDescent="0.2">
      <c r="A10" s="14"/>
      <c r="B10" s="15"/>
      <c r="C10" s="15"/>
      <c r="D10" s="15"/>
      <c r="E10" s="14"/>
      <c r="F10" s="14"/>
      <c r="G10" s="14"/>
      <c r="H10" s="14"/>
      <c r="I10" s="16"/>
      <c r="J10" s="17"/>
      <c r="K10" s="14"/>
      <c r="L10" s="14"/>
      <c r="M10" s="8"/>
      <c r="N10" s="8"/>
    </row>
    <row r="11" spans="1:14" x14ac:dyDescent="0.2">
      <c r="A11" s="14"/>
      <c r="B11" s="15"/>
      <c r="C11" s="15"/>
      <c r="D11" s="15"/>
      <c r="E11" s="14"/>
      <c r="F11" s="14"/>
      <c r="G11" s="14"/>
      <c r="H11" s="14"/>
      <c r="I11" s="16"/>
      <c r="J11" s="17"/>
      <c r="K11" s="14"/>
      <c r="L11" s="14"/>
      <c r="M11" s="8"/>
      <c r="N11" s="8"/>
    </row>
    <row r="12" spans="1:14" x14ac:dyDescent="0.2">
      <c r="A12" s="14"/>
      <c r="B12" s="15"/>
      <c r="C12" s="15"/>
      <c r="D12" s="15"/>
      <c r="E12" s="14"/>
      <c r="F12" s="14"/>
      <c r="G12" s="14"/>
      <c r="H12" s="14"/>
      <c r="I12" s="16"/>
      <c r="J12" s="17"/>
      <c r="K12" s="14"/>
      <c r="L12" s="14"/>
      <c r="M12" s="8"/>
      <c r="N12" s="8"/>
    </row>
    <row r="13" spans="1:14" x14ac:dyDescent="0.2">
      <c r="A13" s="14"/>
      <c r="B13" s="15"/>
      <c r="C13" s="15"/>
      <c r="D13" s="15"/>
      <c r="E13" s="14"/>
      <c r="F13" s="14"/>
      <c r="G13" s="14"/>
      <c r="H13" s="14"/>
      <c r="I13" s="16"/>
      <c r="J13" s="17"/>
      <c r="K13" s="14"/>
      <c r="L13" s="14"/>
      <c r="M13" s="8"/>
      <c r="N13" s="8"/>
    </row>
    <row r="14" spans="1:14" x14ac:dyDescent="0.2">
      <c r="A14" s="14"/>
      <c r="B14" s="15"/>
      <c r="C14" s="15"/>
      <c r="D14" s="15"/>
      <c r="E14" s="14"/>
      <c r="F14" s="14"/>
      <c r="G14" s="14"/>
      <c r="H14" s="14"/>
      <c r="I14" s="16"/>
      <c r="J14" s="17"/>
      <c r="K14" s="14"/>
      <c r="L14" s="14"/>
      <c r="M14" s="8"/>
      <c r="N14" s="8"/>
    </row>
    <row r="15" spans="1:14" x14ac:dyDescent="0.2">
      <c r="A15" s="14"/>
      <c r="B15" s="15"/>
      <c r="C15" s="15"/>
      <c r="D15" s="15"/>
      <c r="E15" s="14"/>
      <c r="F15" s="14"/>
      <c r="G15" s="14"/>
      <c r="H15" s="14"/>
      <c r="I15" s="16"/>
      <c r="J15" s="17"/>
      <c r="K15" s="14"/>
      <c r="L15" s="14"/>
      <c r="M15" s="8"/>
      <c r="N15" s="8"/>
    </row>
    <row r="16" spans="1:14" x14ac:dyDescent="0.2">
      <c r="A16" s="14"/>
      <c r="B16" s="15"/>
      <c r="C16" s="15"/>
      <c r="D16" s="15"/>
      <c r="E16" s="14"/>
      <c r="F16" s="14"/>
      <c r="G16" s="14"/>
      <c r="H16" s="14"/>
      <c r="I16" s="16"/>
      <c r="J16" s="17"/>
      <c r="K16" s="14"/>
      <c r="L16" s="14"/>
      <c r="M16" s="8"/>
      <c r="N16" s="8"/>
    </row>
    <row r="17" spans="1:16" x14ac:dyDescent="0.2">
      <c r="A17" s="14"/>
      <c r="B17" s="15"/>
      <c r="C17" s="15"/>
      <c r="D17" s="15"/>
      <c r="E17" s="14"/>
      <c r="F17" s="14"/>
      <c r="G17" s="14"/>
      <c r="H17" s="14"/>
      <c r="I17" s="16"/>
      <c r="J17" s="17"/>
      <c r="K17" s="14"/>
      <c r="L17" s="14"/>
      <c r="M17" s="8"/>
      <c r="N17" s="8"/>
    </row>
    <row r="18" spans="1:16" x14ac:dyDescent="0.2">
      <c r="A18" s="14"/>
      <c r="B18" s="15"/>
      <c r="C18" s="15"/>
      <c r="D18" s="15"/>
      <c r="E18" s="14"/>
      <c r="F18" s="14"/>
      <c r="G18" s="14"/>
      <c r="H18" s="14"/>
      <c r="I18" s="16"/>
      <c r="J18" s="17"/>
      <c r="K18" s="14"/>
      <c r="L18" s="14"/>
      <c r="M18" s="8"/>
      <c r="N18" s="8"/>
    </row>
    <row r="19" spans="1:16" x14ac:dyDescent="0.2">
      <c r="A19" s="14"/>
      <c r="B19" s="15"/>
      <c r="C19" s="15"/>
      <c r="D19" s="15"/>
      <c r="E19" s="14"/>
      <c r="F19" s="14"/>
      <c r="G19" s="14"/>
      <c r="H19" s="14"/>
      <c r="I19" s="16"/>
      <c r="J19" s="17"/>
      <c r="K19" s="14"/>
      <c r="L19" s="14"/>
      <c r="M19" s="8"/>
      <c r="N19" s="8"/>
    </row>
    <row r="20" spans="1:16" x14ac:dyDescent="0.2">
      <c r="A20" s="14"/>
      <c r="B20" s="15"/>
      <c r="C20" s="15"/>
      <c r="D20" s="15"/>
      <c r="E20" s="14"/>
      <c r="F20" s="14"/>
      <c r="G20" s="14"/>
      <c r="H20" s="14"/>
      <c r="I20" s="16"/>
      <c r="J20" s="17"/>
      <c r="K20" s="14"/>
      <c r="L20" s="14"/>
      <c r="M20" s="8"/>
      <c r="N20" s="8"/>
    </row>
    <row r="21" spans="1:16" x14ac:dyDescent="0.2">
      <c r="A21" s="14"/>
      <c r="B21" s="15"/>
      <c r="C21" s="15"/>
      <c r="D21" s="15"/>
      <c r="E21" s="14"/>
      <c r="F21" s="14"/>
      <c r="G21" s="14"/>
      <c r="H21" s="14"/>
      <c r="I21" s="16"/>
      <c r="J21" s="17"/>
      <c r="K21" s="14"/>
      <c r="L21" s="14"/>
      <c r="M21" s="8"/>
      <c r="N21" s="8"/>
    </row>
    <row r="22" spans="1:16" x14ac:dyDescent="0.2">
      <c r="A22" s="14"/>
      <c r="B22" s="15"/>
      <c r="C22" s="15"/>
      <c r="D22" s="15"/>
      <c r="E22" s="14"/>
      <c r="F22" s="14"/>
      <c r="G22" s="14"/>
      <c r="H22" s="14"/>
      <c r="I22" s="16"/>
      <c r="J22" s="17"/>
      <c r="K22" s="14"/>
      <c r="L22" s="14"/>
      <c r="M22" s="8"/>
      <c r="N22" s="8"/>
    </row>
    <row r="23" spans="1:16" ht="16.5" thickBot="1" x14ac:dyDescent="0.3">
      <c r="A23" s="18" t="s">
        <v>16</v>
      </c>
    </row>
    <row r="24" spans="1:16" x14ac:dyDescent="0.2">
      <c r="A24" s="19" t="s">
        <v>21</v>
      </c>
      <c r="B24" s="65"/>
      <c r="C24" s="20"/>
      <c r="D24" s="20"/>
      <c r="E24" s="21"/>
      <c r="F24" s="21"/>
      <c r="G24" s="21"/>
      <c r="H24" s="21"/>
      <c r="I24" s="21"/>
      <c r="J24" s="21"/>
      <c r="K24" s="21"/>
      <c r="L24" s="21"/>
      <c r="M24" s="22"/>
    </row>
    <row r="25" spans="1:16" ht="13.5" thickBot="1" x14ac:dyDescent="0.25">
      <c r="A25" s="23" t="s">
        <v>19</v>
      </c>
      <c r="B25" s="66"/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6"/>
    </row>
    <row r="26" spans="1:16" ht="13.5" thickBot="1" x14ac:dyDescent="0.25">
      <c r="A26" s="27" t="s">
        <v>7</v>
      </c>
      <c r="B26" s="28"/>
      <c r="C26" s="28"/>
      <c r="D26" s="29"/>
      <c r="E26" s="25"/>
      <c r="F26" s="30" t="s">
        <v>8</v>
      </c>
      <c r="G26" s="31"/>
      <c r="H26" s="31"/>
      <c r="I26" s="31"/>
      <c r="J26" s="31"/>
      <c r="K26" s="31"/>
      <c r="L26" s="32"/>
      <c r="M26" s="26"/>
    </row>
    <row r="27" spans="1:16" x14ac:dyDescent="0.2">
      <c r="A27" s="5"/>
      <c r="B27" s="33" t="s">
        <v>17</v>
      </c>
      <c r="C27" s="34"/>
      <c r="D27" s="35" t="s">
        <v>9</v>
      </c>
      <c r="E27" s="25"/>
      <c r="F27" s="36" t="s">
        <v>2</v>
      </c>
      <c r="G27" s="37" t="s">
        <v>10</v>
      </c>
      <c r="H27" s="38"/>
      <c r="I27" s="39"/>
      <c r="J27" s="40" t="s">
        <v>11</v>
      </c>
      <c r="K27" s="37"/>
      <c r="L27" s="37"/>
      <c r="M27" s="26"/>
    </row>
    <row r="28" spans="1:16" ht="13.5" thickBot="1" x14ac:dyDescent="0.25">
      <c r="A28" s="6" t="s">
        <v>0</v>
      </c>
      <c r="B28" s="41" t="s">
        <v>12</v>
      </c>
      <c r="C28" s="2" t="s">
        <v>1</v>
      </c>
      <c r="D28" s="42" t="s">
        <v>1</v>
      </c>
      <c r="E28" s="25"/>
      <c r="F28" s="43" t="s">
        <v>3</v>
      </c>
      <c r="G28" s="44" t="s">
        <v>15</v>
      </c>
      <c r="H28" s="45" t="s">
        <v>14</v>
      </c>
      <c r="I28" s="58" t="s">
        <v>13</v>
      </c>
      <c r="J28" s="44" t="s">
        <v>15</v>
      </c>
      <c r="K28" s="72" t="s">
        <v>14</v>
      </c>
      <c r="L28" s="58" t="s">
        <v>13</v>
      </c>
      <c r="M28" s="26"/>
    </row>
    <row r="29" spans="1:16" ht="13.5" thickTop="1" x14ac:dyDescent="0.2">
      <c r="A29" s="7">
        <v>1990</v>
      </c>
      <c r="B29" s="46">
        <v>6.1769799542396447E-2</v>
      </c>
      <c r="C29" s="67">
        <v>3.3148099386528749</v>
      </c>
      <c r="D29" s="48">
        <f t="shared" ref="D29:D52" si="0">B29+C29</f>
        <v>3.3765797381952711</v>
      </c>
      <c r="E29" s="25"/>
      <c r="F29" s="7" t="str">
        <f t="shared" ref="F29:F51" si="1">RIGHT(A29,2)</f>
        <v>90</v>
      </c>
      <c r="G29" s="68">
        <f>B29</f>
        <v>6.1769799542396447E-2</v>
      </c>
      <c r="H29" s="67">
        <f>C29</f>
        <v>3.3148099386528749</v>
      </c>
      <c r="I29" s="71">
        <f>D29</f>
        <v>3.3765797381952711</v>
      </c>
      <c r="J29" s="70">
        <f>(G29*2204.623)</f>
        <v>136.17912077655669</v>
      </c>
      <c r="K29" s="73">
        <f>(H29*2204.623)</f>
        <v>7307.9062313827171</v>
      </c>
      <c r="L29" s="59">
        <f t="shared" ref="L29:L46" si="2">J29+K29</f>
        <v>7444.0853521592735</v>
      </c>
      <c r="M29" s="57"/>
      <c r="N29" s="85"/>
      <c r="O29" s="85"/>
      <c r="P29" s="84"/>
    </row>
    <row r="30" spans="1:16" x14ac:dyDescent="0.2">
      <c r="A30" s="7">
        <v>1991</v>
      </c>
      <c r="B30" s="46">
        <v>1.8441969957457831E-2</v>
      </c>
      <c r="C30" s="67">
        <v>3.1391161303814141</v>
      </c>
      <c r="D30" s="48">
        <f t="shared" si="0"/>
        <v>3.1575581003388717</v>
      </c>
      <c r="E30" s="25"/>
      <c r="F30" s="7" t="str">
        <f t="shared" si="1"/>
        <v>91</v>
      </c>
      <c r="G30" s="68">
        <f t="shared" ref="G30:G46" si="3">B30</f>
        <v>1.8441969957457831E-2</v>
      </c>
      <c r="H30" s="67">
        <f t="shared" ref="H30:H46" si="4">C30</f>
        <v>3.1391161303814141</v>
      </c>
      <c r="I30" s="71">
        <f t="shared" ref="I30:I46" si="5">D30</f>
        <v>3.1575581003388717</v>
      </c>
      <c r="J30" s="70">
        <f t="shared" ref="J30:J46" si="6">(G30*2204.623)</f>
        <v>40.657591133520555</v>
      </c>
      <c r="K30" s="73">
        <f t="shared" ref="K30:K46" si="7">(H30*2204.623)</f>
        <v>6920.5676207098641</v>
      </c>
      <c r="L30" s="59">
        <f t="shared" si="2"/>
        <v>6961.2252118433844</v>
      </c>
      <c r="M30" s="57"/>
      <c r="N30" s="85"/>
      <c r="O30" s="85"/>
      <c r="P30" s="84"/>
    </row>
    <row r="31" spans="1:16" x14ac:dyDescent="0.2">
      <c r="A31" s="7">
        <v>1992</v>
      </c>
      <c r="B31" s="46">
        <v>0.11379874055401061</v>
      </c>
      <c r="C31" s="67">
        <v>3.1085340751161992</v>
      </c>
      <c r="D31" s="48">
        <f t="shared" si="0"/>
        <v>3.2223328156702098</v>
      </c>
      <c r="E31" s="25"/>
      <c r="F31" s="7" t="str">
        <f t="shared" si="1"/>
        <v>92</v>
      </c>
      <c r="G31" s="68">
        <f t="shared" si="3"/>
        <v>0.11379874055401061</v>
      </c>
      <c r="H31" s="67">
        <f t="shared" si="4"/>
        <v>3.1085340751161992</v>
      </c>
      <c r="I31" s="71">
        <f t="shared" si="5"/>
        <v>3.2223328156702098</v>
      </c>
      <c r="J31" s="70">
        <f t="shared" si="6"/>
        <v>250.88332079640455</v>
      </c>
      <c r="K31" s="73">
        <f t="shared" si="7"/>
        <v>6853.1457182849008</v>
      </c>
      <c r="L31" s="59">
        <f t="shared" si="2"/>
        <v>7104.0290390813052</v>
      </c>
      <c r="M31" s="57"/>
      <c r="N31" s="85"/>
      <c r="O31" s="85"/>
      <c r="P31" s="84"/>
    </row>
    <row r="32" spans="1:16" x14ac:dyDescent="0.2">
      <c r="A32" s="7">
        <v>1993</v>
      </c>
      <c r="B32" s="46">
        <v>0.51389199667163699</v>
      </c>
      <c r="C32" s="67">
        <v>2.8382099078126148</v>
      </c>
      <c r="D32" s="48">
        <f t="shared" si="0"/>
        <v>3.3521019044842517</v>
      </c>
      <c r="E32" s="25"/>
      <c r="F32" s="7" t="str">
        <f t="shared" si="1"/>
        <v>93</v>
      </c>
      <c r="G32" s="68">
        <f t="shared" si="3"/>
        <v>0.51389199667163699</v>
      </c>
      <c r="H32" s="67">
        <f t="shared" si="4"/>
        <v>2.8382099078126148</v>
      </c>
      <c r="I32" s="71">
        <f t="shared" si="5"/>
        <v>3.3521019044842517</v>
      </c>
      <c r="J32" s="70">
        <f t="shared" si="6"/>
        <v>1132.9381153782144</v>
      </c>
      <c r="K32" s="73">
        <f t="shared" si="7"/>
        <v>6257.1828415915707</v>
      </c>
      <c r="L32" s="59">
        <f t="shared" si="2"/>
        <v>7390.1209569697849</v>
      </c>
      <c r="M32" s="57"/>
      <c r="N32" s="85"/>
      <c r="O32" s="85"/>
      <c r="P32" s="84"/>
    </row>
    <row r="33" spans="1:16" x14ac:dyDescent="0.2">
      <c r="A33" s="7">
        <v>1994</v>
      </c>
      <c r="B33" s="46">
        <v>7.3414958398534014E-2</v>
      </c>
      <c r="C33" s="67">
        <v>3.5746593040554493</v>
      </c>
      <c r="D33" s="48">
        <f t="shared" si="0"/>
        <v>3.6480742624539833</v>
      </c>
      <c r="E33" s="25"/>
      <c r="F33" s="7" t="str">
        <f t="shared" si="1"/>
        <v>94</v>
      </c>
      <c r="G33" s="68">
        <f t="shared" si="3"/>
        <v>7.3414958398534014E-2</v>
      </c>
      <c r="H33" s="67">
        <f t="shared" si="4"/>
        <v>3.5746593040554493</v>
      </c>
      <c r="I33" s="71">
        <f t="shared" si="5"/>
        <v>3.6480742624539833</v>
      </c>
      <c r="J33" s="70">
        <f t="shared" si="6"/>
        <v>161.85230582945127</v>
      </c>
      <c r="K33" s="73">
        <f t="shared" si="7"/>
        <v>7880.7761188846371</v>
      </c>
      <c r="L33" s="59">
        <f t="shared" si="2"/>
        <v>8042.6284247140884</v>
      </c>
      <c r="M33" s="57"/>
      <c r="N33" s="85"/>
      <c r="O33" s="85"/>
      <c r="P33" s="84"/>
    </row>
    <row r="34" spans="1:16" x14ac:dyDescent="0.2">
      <c r="A34" s="7">
        <v>1995</v>
      </c>
      <c r="B34" s="46">
        <v>9.6339181841236271E-2</v>
      </c>
      <c r="C34" s="67">
        <v>3.9739721203503544</v>
      </c>
      <c r="D34" s="48">
        <f t="shared" si="0"/>
        <v>4.0703113021915911</v>
      </c>
      <c r="E34" s="25"/>
      <c r="F34" s="7" t="str">
        <f t="shared" si="1"/>
        <v>95</v>
      </c>
      <c r="G34" s="68">
        <f t="shared" si="3"/>
        <v>9.6339181841236271E-2</v>
      </c>
      <c r="H34" s="67">
        <f t="shared" si="4"/>
        <v>3.9739721203503544</v>
      </c>
      <c r="I34" s="71">
        <f t="shared" si="5"/>
        <v>4.0703113021915911</v>
      </c>
      <c r="J34" s="70">
        <f t="shared" si="6"/>
        <v>212.39157608837183</v>
      </c>
      <c r="K34" s="73">
        <f t="shared" si="7"/>
        <v>8761.1103378831594</v>
      </c>
      <c r="L34" s="59">
        <f t="shared" si="2"/>
        <v>8973.5019139715314</v>
      </c>
      <c r="M34" s="57"/>
      <c r="N34" s="85"/>
      <c r="O34" s="85"/>
      <c r="P34" s="84"/>
    </row>
    <row r="35" spans="1:16" x14ac:dyDescent="0.2">
      <c r="A35" s="7">
        <v>1996</v>
      </c>
      <c r="B35" s="46">
        <v>7.0659156584644014E-2</v>
      </c>
      <c r="C35" s="67">
        <v>3.7166280115806991</v>
      </c>
      <c r="D35" s="48">
        <f t="shared" si="0"/>
        <v>3.7872871681653431</v>
      </c>
      <c r="E35" s="25"/>
      <c r="F35" s="7" t="str">
        <f t="shared" si="1"/>
        <v>96</v>
      </c>
      <c r="G35" s="68">
        <f t="shared" si="3"/>
        <v>7.0659156584644014E-2</v>
      </c>
      <c r="H35" s="67">
        <f t="shared" si="4"/>
        <v>3.7166280115806991</v>
      </c>
      <c r="I35" s="71">
        <f t="shared" si="5"/>
        <v>3.7872871681653431</v>
      </c>
      <c r="J35" s="70">
        <f t="shared" si="6"/>
        <v>155.77680176710766</v>
      </c>
      <c r="K35" s="73">
        <f t="shared" si="7"/>
        <v>8193.7635967750757</v>
      </c>
      <c r="L35" s="59">
        <f t="shared" si="2"/>
        <v>8349.5403985421835</v>
      </c>
      <c r="M35" s="57"/>
      <c r="N35" s="85"/>
      <c r="O35" s="85"/>
      <c r="P35" s="84"/>
    </row>
    <row r="36" spans="1:16" x14ac:dyDescent="0.2">
      <c r="A36" s="7">
        <v>1997</v>
      </c>
      <c r="B36" s="46">
        <v>1.4776502909419471E-2</v>
      </c>
      <c r="C36" s="67">
        <v>2.8400412653815255</v>
      </c>
      <c r="D36" s="48">
        <f t="shared" si="0"/>
        <v>2.8548177682909448</v>
      </c>
      <c r="E36" s="25"/>
      <c r="F36" s="7" t="str">
        <f t="shared" si="1"/>
        <v>97</v>
      </c>
      <c r="G36" s="68">
        <f t="shared" si="3"/>
        <v>1.4776502909419471E-2</v>
      </c>
      <c r="H36" s="67">
        <f t="shared" si="4"/>
        <v>2.8400412653815255</v>
      </c>
      <c r="I36" s="71">
        <f t="shared" si="5"/>
        <v>2.8548177682909448</v>
      </c>
      <c r="J36" s="70">
        <f t="shared" si="6"/>
        <v>32.576618173673083</v>
      </c>
      <c r="K36" s="73">
        <f t="shared" si="7"/>
        <v>6261.2202946092148</v>
      </c>
      <c r="L36" s="59">
        <f t="shared" si="2"/>
        <v>6293.7969127828883</v>
      </c>
      <c r="M36" s="57"/>
      <c r="N36" s="85"/>
      <c r="O36" s="85"/>
      <c r="P36" s="84"/>
    </row>
    <row r="37" spans="1:16" x14ac:dyDescent="0.2">
      <c r="A37" s="7">
        <v>1998</v>
      </c>
      <c r="B37" s="46">
        <v>4.4872255883919562E-2</v>
      </c>
      <c r="C37" s="67">
        <v>2.0122540124934423</v>
      </c>
      <c r="D37" s="48">
        <f t="shared" si="0"/>
        <v>2.0571262683773619</v>
      </c>
      <c r="E37" s="25"/>
      <c r="F37" s="7" t="str">
        <f t="shared" si="1"/>
        <v>98</v>
      </c>
      <c r="G37" s="68">
        <f t="shared" si="3"/>
        <v>4.4872255883919562E-2</v>
      </c>
      <c r="H37" s="67">
        <f t="shared" si="4"/>
        <v>2.0122540124934423</v>
      </c>
      <c r="I37" s="71">
        <f t="shared" si="5"/>
        <v>2.0571262683773619</v>
      </c>
      <c r="J37" s="70">
        <f t="shared" si="6"/>
        <v>98.9264073835744</v>
      </c>
      <c r="K37" s="73">
        <f t="shared" si="7"/>
        <v>4436.2614777853305</v>
      </c>
      <c r="L37" s="59">
        <f t="shared" si="2"/>
        <v>4535.1878851689053</v>
      </c>
      <c r="M37" s="57"/>
      <c r="N37" s="85"/>
      <c r="O37" s="85"/>
      <c r="P37" s="84"/>
    </row>
    <row r="38" spans="1:16" x14ac:dyDescent="0.2">
      <c r="A38" s="7">
        <v>1999</v>
      </c>
      <c r="B38" s="46">
        <v>5.0990255348295078E-2</v>
      </c>
      <c r="C38" s="67">
        <v>1.4631700552311049</v>
      </c>
      <c r="D38" s="48">
        <f t="shared" si="0"/>
        <v>1.5141603105793999</v>
      </c>
      <c r="E38" s="25"/>
      <c r="F38" s="7" t="str">
        <f t="shared" si="1"/>
        <v>99</v>
      </c>
      <c r="G38" s="68">
        <f t="shared" si="3"/>
        <v>5.0990255348295078E-2</v>
      </c>
      <c r="H38" s="67">
        <f t="shared" si="4"/>
        <v>1.4631700552311049</v>
      </c>
      <c r="I38" s="71">
        <f t="shared" si="5"/>
        <v>1.5141603105793999</v>
      </c>
      <c r="J38" s="70">
        <f t="shared" si="6"/>
        <v>112.41428971672434</v>
      </c>
      <c r="K38" s="73">
        <f t="shared" si="7"/>
        <v>3225.7383566737644</v>
      </c>
      <c r="L38" s="59">
        <f t="shared" si="2"/>
        <v>3338.1526463904888</v>
      </c>
      <c r="M38" s="57"/>
      <c r="N38" s="85"/>
      <c r="O38" s="85"/>
      <c r="P38" s="84"/>
    </row>
    <row r="39" spans="1:16" x14ac:dyDescent="0.2">
      <c r="A39" s="7">
        <v>2000</v>
      </c>
      <c r="B39" s="46">
        <v>2.595078212323871E-2</v>
      </c>
      <c r="C39" s="67">
        <v>1.2888373460803852</v>
      </c>
      <c r="D39" s="48">
        <f t="shared" si="0"/>
        <v>1.314788128203624</v>
      </c>
      <c r="E39" s="25"/>
      <c r="F39" s="7" t="str">
        <f t="shared" si="1"/>
        <v>00</v>
      </c>
      <c r="G39" s="68">
        <f t="shared" si="3"/>
        <v>2.595078212323871E-2</v>
      </c>
      <c r="H39" s="67">
        <f t="shared" si="4"/>
        <v>1.2888373460803852</v>
      </c>
      <c r="I39" s="71">
        <f t="shared" si="5"/>
        <v>1.314788128203624</v>
      </c>
      <c r="J39" s="70">
        <f t="shared" si="6"/>
        <v>57.211691136880894</v>
      </c>
      <c r="K39" s="73">
        <f t="shared" si="7"/>
        <v>2841.400456427777</v>
      </c>
      <c r="L39" s="59">
        <f t="shared" si="2"/>
        <v>2898.6121475646578</v>
      </c>
      <c r="M39" s="57"/>
      <c r="N39" s="85"/>
      <c r="O39" s="85"/>
      <c r="P39" s="84"/>
    </row>
    <row r="40" spans="1:16" x14ac:dyDescent="0.2">
      <c r="A40" s="7">
        <v>2001</v>
      </c>
      <c r="B40" s="46">
        <v>2.4337384092110396E-2</v>
      </c>
      <c r="C40" s="67">
        <v>1.1596834410951562</v>
      </c>
      <c r="D40" s="48">
        <f t="shared" si="0"/>
        <v>1.1840208251872666</v>
      </c>
      <c r="E40" s="25"/>
      <c r="F40" s="7" t="str">
        <f t="shared" si="1"/>
        <v>01</v>
      </c>
      <c r="G40" s="68">
        <f t="shared" si="3"/>
        <v>2.4337384092110396E-2</v>
      </c>
      <c r="H40" s="67">
        <f t="shared" si="4"/>
        <v>1.1596834410951562</v>
      </c>
      <c r="I40" s="71">
        <f t="shared" si="5"/>
        <v>1.1840208251872666</v>
      </c>
      <c r="J40" s="70">
        <f t="shared" si="6"/>
        <v>53.654756729300701</v>
      </c>
      <c r="K40" s="73">
        <f t="shared" si="7"/>
        <v>2556.6647869575268</v>
      </c>
      <c r="L40" s="59">
        <f t="shared" si="2"/>
        <v>2610.3195436868273</v>
      </c>
      <c r="M40" s="57"/>
      <c r="N40" s="85"/>
      <c r="O40" s="85"/>
      <c r="P40" s="84"/>
    </row>
    <row r="41" spans="1:16" x14ac:dyDescent="0.2">
      <c r="A41" s="7">
        <v>2002</v>
      </c>
      <c r="B41" s="46">
        <v>6.3680183828077982E-2</v>
      </c>
      <c r="C41" s="67">
        <v>1.5211705286923336</v>
      </c>
      <c r="D41" s="48">
        <f t="shared" si="0"/>
        <v>1.5848507125204117</v>
      </c>
      <c r="E41" s="25"/>
      <c r="F41" s="7" t="str">
        <f t="shared" si="1"/>
        <v>02</v>
      </c>
      <c r="G41" s="68">
        <f t="shared" si="3"/>
        <v>6.3680183828077982E-2</v>
      </c>
      <c r="H41" s="67">
        <f t="shared" si="4"/>
        <v>1.5211705286923336</v>
      </c>
      <c r="I41" s="71">
        <f t="shared" si="5"/>
        <v>1.5848507125204117</v>
      </c>
      <c r="J41" s="70">
        <f t="shared" si="6"/>
        <v>140.39079791160876</v>
      </c>
      <c r="K41" s="73">
        <f t="shared" si="7"/>
        <v>3353.6075344772785</v>
      </c>
      <c r="L41" s="59">
        <f t="shared" si="2"/>
        <v>3493.9983323888873</v>
      </c>
      <c r="M41" s="57"/>
      <c r="N41" s="85"/>
      <c r="O41" s="85"/>
      <c r="P41" s="84"/>
    </row>
    <row r="42" spans="1:16" x14ac:dyDescent="0.2">
      <c r="A42" s="7">
        <v>2003</v>
      </c>
      <c r="B42" s="46">
        <v>3.4736869463016129E-2</v>
      </c>
      <c r="C42" s="67">
        <v>1.1244239969663832</v>
      </c>
      <c r="D42" s="48">
        <f t="shared" si="0"/>
        <v>1.1591608664293993</v>
      </c>
      <c r="E42" s="25"/>
      <c r="F42" s="7" t="str">
        <f t="shared" si="1"/>
        <v>03</v>
      </c>
      <c r="G42" s="68">
        <f t="shared" si="3"/>
        <v>3.4736869463016129E-2</v>
      </c>
      <c r="H42" s="67">
        <f t="shared" si="4"/>
        <v>1.1244239969663832</v>
      </c>
      <c r="I42" s="71">
        <f t="shared" si="5"/>
        <v>1.1591608664293993</v>
      </c>
      <c r="J42" s="70">
        <f t="shared" si="6"/>
        <v>76.581701366163003</v>
      </c>
      <c r="K42" s="73">
        <f t="shared" si="7"/>
        <v>2478.9310054640187</v>
      </c>
      <c r="L42" s="59">
        <f t="shared" si="2"/>
        <v>2555.5127068301817</v>
      </c>
      <c r="M42" s="57"/>
      <c r="N42" s="85"/>
      <c r="O42" s="85"/>
      <c r="P42" s="84"/>
    </row>
    <row r="43" spans="1:16" x14ac:dyDescent="0.2">
      <c r="A43" s="7">
        <v>2004</v>
      </c>
      <c r="B43" s="46">
        <v>3.7680470276193929E-2</v>
      </c>
      <c r="C43" s="86">
        <v>0.414627173673769</v>
      </c>
      <c r="D43" s="48">
        <f t="shared" si="0"/>
        <v>0.45230764394996292</v>
      </c>
      <c r="E43" s="25"/>
      <c r="F43" s="7" t="str">
        <f t="shared" si="1"/>
        <v>04</v>
      </c>
      <c r="G43" s="68">
        <f t="shared" si="3"/>
        <v>3.7680470276193929E-2</v>
      </c>
      <c r="H43" s="47">
        <f t="shared" si="4"/>
        <v>0.414627173673769</v>
      </c>
      <c r="I43" s="48">
        <f t="shared" si="5"/>
        <v>0.45230764394996292</v>
      </c>
      <c r="J43" s="70">
        <f t="shared" si="6"/>
        <v>83.071231421713492</v>
      </c>
      <c r="K43" s="73">
        <f t="shared" si="7"/>
        <v>914.0966035061856</v>
      </c>
      <c r="L43" s="59">
        <f t="shared" si="2"/>
        <v>997.16783492789909</v>
      </c>
      <c r="M43" s="57"/>
      <c r="N43" s="85"/>
      <c r="O43" s="85"/>
      <c r="P43" s="84"/>
    </row>
    <row r="44" spans="1:16" x14ac:dyDescent="0.2">
      <c r="A44" s="7">
        <v>2005</v>
      </c>
      <c r="B44" s="46">
        <v>3.000252258360676E-2</v>
      </c>
      <c r="C44" s="47">
        <v>5.6307015164870106E-2</v>
      </c>
      <c r="D44" s="48">
        <f t="shared" si="0"/>
        <v>8.6309537748476869E-2</v>
      </c>
      <c r="E44" s="25"/>
      <c r="F44" s="49" t="str">
        <f t="shared" si="1"/>
        <v>05</v>
      </c>
      <c r="G44" s="69">
        <f t="shared" si="3"/>
        <v>3.000252258360676E-2</v>
      </c>
      <c r="H44" s="50">
        <f t="shared" si="4"/>
        <v>5.6307015164870106E-2</v>
      </c>
      <c r="I44" s="48">
        <f t="shared" si="5"/>
        <v>8.6309537748476869E-2</v>
      </c>
      <c r="J44" s="70">
        <f t="shared" si="6"/>
        <v>66.144251345838882</v>
      </c>
      <c r="K44" s="73">
        <f t="shared" si="7"/>
        <v>124.13574069382143</v>
      </c>
      <c r="L44" s="59">
        <f t="shared" si="2"/>
        <v>190.27999203966033</v>
      </c>
      <c r="M44" s="57"/>
      <c r="N44" s="85"/>
      <c r="O44" s="85"/>
      <c r="P44" s="84"/>
    </row>
    <row r="45" spans="1:16" x14ac:dyDescent="0.2">
      <c r="A45" s="60">
        <v>2006</v>
      </c>
      <c r="B45" s="61">
        <v>1.4156294032386541E-2</v>
      </c>
      <c r="C45" s="50">
        <v>0.21928081080980905</v>
      </c>
      <c r="D45" s="62">
        <f t="shared" si="0"/>
        <v>0.2334371048421956</v>
      </c>
      <c r="E45" s="25"/>
      <c r="F45" s="49" t="str">
        <f>RIGHT(A45,2)</f>
        <v>06</v>
      </c>
      <c r="G45" s="69">
        <f t="shared" si="3"/>
        <v>1.4156294032386541E-2</v>
      </c>
      <c r="H45" s="50">
        <f>C45</f>
        <v>0.21928081080980905</v>
      </c>
      <c r="I45" s="48">
        <f t="shared" si="5"/>
        <v>0.2334371048421956</v>
      </c>
      <c r="J45" s="70">
        <f t="shared" si="6"/>
        <v>31.209291418562113</v>
      </c>
      <c r="K45" s="73">
        <f>(H45*2204.623)</f>
        <v>483.43151896995369</v>
      </c>
      <c r="L45" s="59">
        <f t="shared" si="2"/>
        <v>514.64081038851577</v>
      </c>
      <c r="M45" s="57"/>
      <c r="N45" s="85"/>
      <c r="O45" s="85"/>
      <c r="P45" s="84"/>
    </row>
    <row r="46" spans="1:16" x14ac:dyDescent="0.2">
      <c r="A46" s="60">
        <v>2007</v>
      </c>
      <c r="B46" s="61">
        <v>2.1103241430378832E-2</v>
      </c>
      <c r="C46" s="50">
        <v>0.20573363130631511</v>
      </c>
      <c r="D46" s="62">
        <f t="shared" si="0"/>
        <v>0.22683687273669395</v>
      </c>
      <c r="E46" s="25"/>
      <c r="F46" s="74" t="str">
        <f t="shared" si="1"/>
        <v>07</v>
      </c>
      <c r="G46" s="69">
        <f t="shared" si="3"/>
        <v>2.1103241430378832E-2</v>
      </c>
      <c r="H46" s="50">
        <f t="shared" si="4"/>
        <v>0.20573363130631511</v>
      </c>
      <c r="I46" s="62">
        <f t="shared" si="5"/>
        <v>0.22683687273669395</v>
      </c>
      <c r="J46" s="70">
        <f t="shared" si="6"/>
        <v>46.524691431966069</v>
      </c>
      <c r="K46" s="73">
        <f t="shared" si="7"/>
        <v>453.56509545142234</v>
      </c>
      <c r="L46" s="59">
        <f t="shared" si="2"/>
        <v>500.0897868833884</v>
      </c>
      <c r="M46" s="57"/>
      <c r="N46" s="85"/>
      <c r="O46" s="85"/>
      <c r="P46" s="84"/>
    </row>
    <row r="47" spans="1:16" x14ac:dyDescent="0.2">
      <c r="A47" s="60">
        <v>2008</v>
      </c>
      <c r="B47" s="61">
        <v>2.6366399274561903E-2</v>
      </c>
      <c r="C47" s="50">
        <v>9.9464748146348314E-2</v>
      </c>
      <c r="D47" s="62">
        <f t="shared" si="0"/>
        <v>0.12583114742091023</v>
      </c>
      <c r="E47" s="25"/>
      <c r="F47" s="74" t="str">
        <f>RIGHT(A47,2)</f>
        <v>08</v>
      </c>
      <c r="G47" s="69">
        <f t="shared" ref="G47:I52" si="8">B47</f>
        <v>2.6366399274561903E-2</v>
      </c>
      <c r="H47" s="50">
        <f t="shared" si="8"/>
        <v>9.9464748146348314E-2</v>
      </c>
      <c r="I47" s="62">
        <f t="shared" si="8"/>
        <v>0.12583114742091023</v>
      </c>
      <c r="J47" s="70">
        <f t="shared" ref="J47:K51" si="9">(G47*2204.623)</f>
        <v>58.127970267882489</v>
      </c>
      <c r="K47" s="73">
        <f t="shared" si="9"/>
        <v>219.28227145264685</v>
      </c>
      <c r="L47" s="59">
        <f t="shared" ref="L47:L52" si="10">J47+K47</f>
        <v>277.41024172052937</v>
      </c>
      <c r="M47" s="57"/>
      <c r="N47" s="85"/>
      <c r="O47" s="85"/>
      <c r="P47" s="84"/>
    </row>
    <row r="48" spans="1:16" x14ac:dyDescent="0.2">
      <c r="A48" s="15">
        <v>2009</v>
      </c>
      <c r="B48" s="61">
        <v>3.4868684471011685E-2</v>
      </c>
      <c r="C48" s="50">
        <v>6.2368350756699095E-2</v>
      </c>
      <c r="D48" s="62">
        <f t="shared" si="0"/>
        <v>9.723703522771078E-2</v>
      </c>
      <c r="E48" s="78"/>
      <c r="F48" s="76" t="str">
        <f>RIGHT(A48,2)</f>
        <v>09</v>
      </c>
      <c r="G48" s="69">
        <f t="shared" si="8"/>
        <v>3.4868684471011685E-2</v>
      </c>
      <c r="H48" s="50">
        <f t="shared" si="8"/>
        <v>6.2368350756699095E-2</v>
      </c>
      <c r="I48" s="62">
        <f t="shared" si="8"/>
        <v>9.723703522771078E-2</v>
      </c>
      <c r="J48" s="70">
        <f t="shared" si="9"/>
        <v>76.872303764535189</v>
      </c>
      <c r="K48" s="73">
        <f t="shared" si="9"/>
        <v>137.49870055028623</v>
      </c>
      <c r="L48" s="59">
        <f t="shared" si="10"/>
        <v>214.37100431482142</v>
      </c>
      <c r="M48" s="57"/>
      <c r="N48" s="85"/>
      <c r="O48" s="85"/>
      <c r="P48" s="84"/>
    </row>
    <row r="49" spans="1:16" x14ac:dyDescent="0.2">
      <c r="A49" s="87">
        <v>2010</v>
      </c>
      <c r="B49" s="50">
        <v>2.3101801914182558E-2</v>
      </c>
      <c r="C49" s="50">
        <v>7.2502240454395336E-2</v>
      </c>
      <c r="D49" s="62">
        <f t="shared" si="0"/>
        <v>9.5604042368577891E-2</v>
      </c>
      <c r="E49" s="78"/>
      <c r="F49" s="76" t="str">
        <f t="shared" si="1"/>
        <v>10</v>
      </c>
      <c r="G49" s="69">
        <f t="shared" si="8"/>
        <v>2.3101801914182558E-2</v>
      </c>
      <c r="H49" s="82">
        <f t="shared" si="8"/>
        <v>7.2502240454395336E-2</v>
      </c>
      <c r="I49" s="81">
        <f t="shared" si="8"/>
        <v>9.5604042368577891E-2</v>
      </c>
      <c r="J49" s="70">
        <f t="shared" si="9"/>
        <v>50.930763841450897</v>
      </c>
      <c r="K49" s="73">
        <f t="shared" si="9"/>
        <v>159.84010685729041</v>
      </c>
      <c r="L49" s="83">
        <f t="shared" si="10"/>
        <v>210.77087069874131</v>
      </c>
      <c r="M49" s="57"/>
      <c r="N49" s="85"/>
      <c r="O49" s="85"/>
      <c r="P49" s="84"/>
    </row>
    <row r="50" spans="1:16" x14ac:dyDescent="0.2">
      <c r="A50" s="87">
        <v>2011</v>
      </c>
      <c r="B50" s="50">
        <v>3.7999999999999999E-2</v>
      </c>
      <c r="C50" s="82">
        <v>7.5999999999999998E-2</v>
      </c>
      <c r="D50" s="81">
        <f t="shared" si="0"/>
        <v>0.11399999999999999</v>
      </c>
      <c r="E50" s="78"/>
      <c r="F50" s="88" t="str">
        <f t="shared" si="1"/>
        <v>11</v>
      </c>
      <c r="G50" s="50">
        <f t="shared" si="8"/>
        <v>3.7999999999999999E-2</v>
      </c>
      <c r="H50" s="82">
        <f t="shared" si="8"/>
        <v>7.5999999999999998E-2</v>
      </c>
      <c r="I50" s="81">
        <f t="shared" si="8"/>
        <v>0.11399999999999999</v>
      </c>
      <c r="J50" s="77">
        <f t="shared" si="9"/>
        <v>83.775673999999995</v>
      </c>
      <c r="K50" s="73">
        <f t="shared" si="9"/>
        <v>167.55134799999999</v>
      </c>
      <c r="L50" s="83">
        <f t="shared" si="10"/>
        <v>251.327022</v>
      </c>
      <c r="M50" s="57"/>
      <c r="N50" s="85"/>
      <c r="O50" s="85"/>
      <c r="P50" s="84"/>
    </row>
    <row r="51" spans="1:16" x14ac:dyDescent="0.2">
      <c r="A51" s="87">
        <v>2012</v>
      </c>
      <c r="B51" s="4">
        <v>2.2435045428597943E-2</v>
      </c>
      <c r="C51" s="82">
        <v>9.1158595251662478E-2</v>
      </c>
      <c r="D51" s="81">
        <f t="shared" si="0"/>
        <v>0.11359364068026043</v>
      </c>
      <c r="E51" s="26"/>
      <c r="F51" s="88" t="str">
        <f t="shared" si="1"/>
        <v>12</v>
      </c>
      <c r="G51" s="50">
        <f t="shared" si="8"/>
        <v>2.2435045428597943E-2</v>
      </c>
      <c r="H51" s="82">
        <f t="shared" si="8"/>
        <v>9.1158595251662478E-2</v>
      </c>
      <c r="I51" s="81">
        <f t="shared" si="8"/>
        <v>0.11359364068026043</v>
      </c>
      <c r="J51" s="77">
        <f>(G51*2204.623)</f>
        <v>49.460817157931885</v>
      </c>
      <c r="K51" s="73">
        <f t="shared" si="9"/>
        <v>200.97033573950588</v>
      </c>
      <c r="L51" s="83">
        <f t="shared" si="10"/>
        <v>250.43115289743776</v>
      </c>
      <c r="M51" s="57"/>
      <c r="N51" s="85"/>
      <c r="O51" s="85"/>
      <c r="P51" s="84"/>
    </row>
    <row r="52" spans="1:16" ht="13.5" thickBot="1" x14ac:dyDescent="0.25">
      <c r="A52" s="80">
        <v>2013</v>
      </c>
      <c r="B52" s="4">
        <v>3.3400804562133748E-2</v>
      </c>
      <c r="C52" s="82">
        <v>6.3517182488759899E-2</v>
      </c>
      <c r="D52" s="81">
        <f t="shared" si="0"/>
        <v>9.6917987050893648E-2</v>
      </c>
      <c r="E52" s="25"/>
      <c r="F52" s="79">
        <v>13</v>
      </c>
      <c r="G52" s="50">
        <f t="shared" si="8"/>
        <v>3.3400804562133748E-2</v>
      </c>
      <c r="H52" s="82">
        <f t="shared" si="8"/>
        <v>6.3517182488759899E-2</v>
      </c>
      <c r="I52" s="81">
        <f t="shared" si="8"/>
        <v>9.6917987050893648E-2</v>
      </c>
      <c r="J52" s="77">
        <f>(G52*2204.623)</f>
        <v>73.636181956184998</v>
      </c>
      <c r="K52" s="73">
        <f t="shared" ref="K52" si="11">(H52*2204.623)</f>
        <v>140.03144140991731</v>
      </c>
      <c r="L52" s="83">
        <f t="shared" si="10"/>
        <v>213.6676233661023</v>
      </c>
      <c r="M52" s="57"/>
      <c r="N52" s="85"/>
      <c r="O52" s="85"/>
      <c r="P52" s="84"/>
    </row>
    <row r="53" spans="1:16" x14ac:dyDescent="0.2">
      <c r="A53" s="20"/>
      <c r="B53" s="75"/>
      <c r="C53" s="75"/>
      <c r="D53" s="75"/>
      <c r="E53" s="25"/>
      <c r="F53" s="75"/>
      <c r="G53" s="75"/>
      <c r="H53" s="75"/>
      <c r="I53" s="75"/>
      <c r="J53" s="75"/>
      <c r="K53" s="75"/>
      <c r="L53" s="75"/>
      <c r="M53" s="57"/>
      <c r="O53" s="84"/>
    </row>
    <row r="54" spans="1:16" ht="13.5" thickBot="1" x14ac:dyDescent="0.25">
      <c r="A54" s="51"/>
      <c r="B54" s="53"/>
      <c r="C54" s="52"/>
      <c r="D54" s="52"/>
      <c r="E54" s="53"/>
      <c r="F54" s="53"/>
      <c r="G54" s="53"/>
      <c r="H54" s="54"/>
      <c r="I54" s="53"/>
      <c r="J54" s="53"/>
      <c r="K54" s="53"/>
      <c r="L54" s="53"/>
      <c r="M54" s="55"/>
      <c r="O54" s="84"/>
    </row>
    <row r="55" spans="1:16" x14ac:dyDescent="0.2">
      <c r="I55" s="56"/>
      <c r="J55" s="8"/>
    </row>
    <row r="56" spans="1:16" x14ac:dyDescent="0.2">
      <c r="A56" s="63"/>
      <c r="I56" s="56"/>
      <c r="J56" s="8"/>
    </row>
    <row r="58" spans="1:16" x14ac:dyDescent="0.2">
      <c r="C58" s="4"/>
      <c r="E58" s="3"/>
      <c r="F58" s="3"/>
      <c r="J58" s="8"/>
      <c r="K58"/>
    </row>
    <row r="59" spans="1:16" x14ac:dyDescent="0.2">
      <c r="B59" s="64"/>
      <c r="C59" s="50"/>
      <c r="E59" s="3"/>
      <c r="F59" s="3"/>
      <c r="J59" s="8"/>
      <c r="K59"/>
    </row>
    <row r="60" spans="1:16" x14ac:dyDescent="0.2">
      <c r="B60" s="64"/>
      <c r="C60" s="50"/>
      <c r="E60" s="3"/>
      <c r="F60" s="3"/>
      <c r="J60" s="8"/>
      <c r="K60"/>
    </row>
    <row r="61" spans="1:16" x14ac:dyDescent="0.2">
      <c r="B61" s="64"/>
      <c r="C61" s="50"/>
      <c r="E61" s="3"/>
      <c r="F61" s="3"/>
      <c r="J61" s="8"/>
      <c r="K61"/>
    </row>
    <row r="62" spans="1:16" x14ac:dyDescent="0.2">
      <c r="B62" s="64"/>
      <c r="C62" s="50"/>
      <c r="E62" s="3"/>
      <c r="F62" s="3"/>
      <c r="J62" s="8"/>
      <c r="K62"/>
    </row>
    <row r="63" spans="1:16" x14ac:dyDescent="0.2">
      <c r="B63" s="64"/>
      <c r="C63" s="50"/>
      <c r="E63" s="3"/>
      <c r="F63" s="3"/>
      <c r="J63" s="8"/>
      <c r="K63"/>
    </row>
    <row r="64" spans="1:16" x14ac:dyDescent="0.2">
      <c r="B64" s="64"/>
      <c r="C64" s="50"/>
      <c r="E64" s="3"/>
      <c r="F64" s="3"/>
      <c r="J64" s="8"/>
      <c r="K64"/>
    </row>
    <row r="65" spans="2:11" x14ac:dyDescent="0.2">
      <c r="B65" s="64"/>
      <c r="C65" s="50"/>
      <c r="E65" s="3"/>
      <c r="F65" s="3"/>
      <c r="J65" s="8"/>
      <c r="K65"/>
    </row>
    <row r="66" spans="2:11" x14ac:dyDescent="0.2">
      <c r="B66" s="64"/>
      <c r="C66" s="50"/>
      <c r="E66" s="3"/>
      <c r="F66" s="3"/>
      <c r="J66" s="8"/>
      <c r="K66"/>
    </row>
    <row r="67" spans="2:11" x14ac:dyDescent="0.2">
      <c r="B67" s="64"/>
      <c r="C67" s="50"/>
      <c r="E67" s="3"/>
      <c r="F67" s="3"/>
      <c r="J67" s="8"/>
      <c r="K67"/>
    </row>
    <row r="68" spans="2:11" x14ac:dyDescent="0.2">
      <c r="B68" s="64"/>
      <c r="C68" s="50"/>
      <c r="E68" s="3"/>
      <c r="F68" s="3"/>
      <c r="J68" s="8"/>
      <c r="K68"/>
    </row>
    <row r="69" spans="2:11" x14ac:dyDescent="0.2">
      <c r="B69" s="64"/>
      <c r="C69" s="50"/>
      <c r="E69" s="3"/>
      <c r="F69" s="3"/>
      <c r="J69" s="8"/>
      <c r="K69"/>
    </row>
    <row r="70" spans="2:11" x14ac:dyDescent="0.2">
      <c r="B70" s="64"/>
      <c r="C70" s="50"/>
      <c r="E70" s="3"/>
      <c r="F70" s="3"/>
      <c r="J70" s="8"/>
      <c r="K70"/>
    </row>
    <row r="71" spans="2:11" x14ac:dyDescent="0.2">
      <c r="B71" s="64"/>
      <c r="C71" s="50"/>
      <c r="E71" s="3"/>
      <c r="F71" s="3"/>
      <c r="J71" s="8"/>
      <c r="K71"/>
    </row>
    <row r="72" spans="2:11" x14ac:dyDescent="0.2">
      <c r="B72" s="64"/>
      <c r="C72" s="50"/>
      <c r="E72" s="3"/>
      <c r="F72" s="3"/>
      <c r="J72" s="8"/>
      <c r="K72"/>
    </row>
    <row r="73" spans="2:11" x14ac:dyDescent="0.2">
      <c r="B73" s="50"/>
      <c r="C73" s="50"/>
      <c r="E73" s="3"/>
      <c r="F73" s="3"/>
      <c r="J73" s="8"/>
      <c r="K73"/>
    </row>
    <row r="74" spans="2:11" x14ac:dyDescent="0.2">
      <c r="B74" s="50"/>
      <c r="C74" s="50"/>
      <c r="E74" s="3"/>
      <c r="F74" s="3"/>
      <c r="J74" s="8"/>
      <c r="K74"/>
    </row>
    <row r="75" spans="2:11" x14ac:dyDescent="0.2">
      <c r="B75" s="50"/>
      <c r="C75" s="50"/>
      <c r="E75" s="3"/>
      <c r="F75" s="3"/>
    </row>
    <row r="76" spans="2:11" x14ac:dyDescent="0.2">
      <c r="B76" s="50"/>
      <c r="C76" s="50"/>
      <c r="E76" s="3"/>
      <c r="F76" s="3"/>
    </row>
    <row r="77" spans="2:11" x14ac:dyDescent="0.2">
      <c r="B77" s="50"/>
      <c r="C77" s="50"/>
      <c r="E77" s="3"/>
      <c r="F77" s="3"/>
    </row>
    <row r="78" spans="2:11" x14ac:dyDescent="0.2">
      <c r="B78" s="4"/>
      <c r="C78" s="4"/>
      <c r="E78" s="3"/>
      <c r="F78" s="3"/>
    </row>
  </sheetData>
  <phoneticPr fontId="2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Metro Data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2010-01-22T20:47:31Z</cp:lastPrinted>
  <dcterms:created xsi:type="dcterms:W3CDTF">2006-08-07T13:48:05Z</dcterms:created>
  <dcterms:modified xsi:type="dcterms:W3CDTF">2014-09-23T18:45:37Z</dcterms:modified>
</cp:coreProperties>
</file>